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7965" windowHeight="468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O26" i="1" l="1"/>
  <c r="O25" i="1"/>
  <c r="O24" i="1"/>
  <c r="O23" i="1"/>
  <c r="O22" i="1"/>
  <c r="O21" i="1"/>
  <c r="AB26" i="1"/>
  <c r="AB25" i="1"/>
  <c r="AB24" i="1"/>
  <c r="AB23" i="1"/>
  <c r="AB22" i="1"/>
  <c r="AB21" i="1"/>
</calcChain>
</file>

<file path=xl/sharedStrings.xml><?xml version="1.0" encoding="utf-8"?>
<sst xmlns="http://schemas.openxmlformats.org/spreadsheetml/2006/main" count="112" uniqueCount="26">
  <si>
    <t>رقم العينة</t>
  </si>
  <si>
    <t>تاريخ الصب</t>
  </si>
  <si>
    <t>تاريخ الكسر</t>
  </si>
  <si>
    <t>عمر الخرسانة</t>
  </si>
  <si>
    <t>مقاومة الضغط N/MM^2</t>
  </si>
  <si>
    <t>يوم واحد</t>
  </si>
  <si>
    <t>ثلاثة أيام</t>
  </si>
  <si>
    <t>ساعة الصب</t>
  </si>
  <si>
    <t>حمل الكسر KN</t>
  </si>
  <si>
    <t>10*10*10</t>
  </si>
  <si>
    <t xml:space="preserve">أبعاد العينة  </t>
  </si>
  <si>
    <t>وزن العينة(غم)</t>
  </si>
  <si>
    <t>مساحة الوجه(سم2)</t>
  </si>
  <si>
    <t>سبعة أيام</t>
  </si>
  <si>
    <t xml:space="preserve"> أربعة عشر يوما</t>
  </si>
  <si>
    <t>10*10*11</t>
  </si>
  <si>
    <t xml:space="preserve">للشكل المربع </t>
  </si>
  <si>
    <t>مع الاضافات</t>
  </si>
  <si>
    <t>للشكل الاسطواني</t>
  </si>
  <si>
    <t>بدون الاضافات</t>
  </si>
  <si>
    <t>أربعة عشر يوما</t>
  </si>
  <si>
    <t>ثمانية وعشرون يوما</t>
  </si>
  <si>
    <t>ستة وخمسون يوما</t>
  </si>
  <si>
    <t>10*20</t>
  </si>
  <si>
    <t>مقاومة الضغط</t>
  </si>
  <si>
    <t>مدة الكسر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</si>
</sst>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1"/>
      <color rgb="FFFFFFFF"/>
      <name val="Arial"/>
      <family val="2"/>
    </font>
    <font>
      <sz val="11"/>
      <color rgb="FF3F3F76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  <bgColor theme="4"/>
      </patternFill>
    </fill>
  </fills>
  <borders count="8">
    <border>
      <left/>
      <right/>
      <top/>
      <bottom/>
      <diagonal/>
    </border>
    <border>
      <left/>
      <right style="medium">
        <color rgb="FF95B3D7"/>
      </right>
      <top style="medium">
        <color rgb="FF95B3D7"/>
      </top>
      <bottom style="medium">
        <color rgb="FF95B3D7"/>
      </bottom>
      <diagonal/>
    </border>
    <border>
      <left/>
      <right/>
      <top style="medium">
        <color rgb="FF95B3D7"/>
      </top>
      <bottom style="medium">
        <color rgb="FF95B3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/>
      <diagonal/>
    </border>
    <border>
      <left style="thin">
        <color rgb="FF7F7F7F"/>
      </left>
      <right style="thin">
        <color rgb="FF7F7F7F"/>
      </right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3">
    <xf numFmtId="0" fontId="0" fillId="0" borderId="0"/>
    <xf numFmtId="0" fontId="2" fillId="3" borderId="3" applyNumberFormat="0" applyAlignment="0" applyProtection="0"/>
    <xf numFmtId="0" fontId="3" fillId="4" borderId="3" applyNumberFormat="0" applyAlignment="0" applyProtection="0"/>
  </cellStyleXfs>
  <cellXfs count="28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8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2" fillId="3" borderId="3" xfId="1" applyAlignment="1">
      <alignment horizontal="center"/>
    </xf>
    <xf numFmtId="19" fontId="2" fillId="3" borderId="3" xfId="1" applyNumberFormat="1" applyAlignment="1">
      <alignment horizontal="center"/>
    </xf>
    <xf numFmtId="14" fontId="2" fillId="3" borderId="3" xfId="1" applyNumberFormat="1" applyAlignment="1"/>
    <xf numFmtId="14" fontId="2" fillId="3" borderId="3" xfId="1" applyNumberFormat="1" applyAlignment="1">
      <alignment horizontal="center"/>
    </xf>
    <xf numFmtId="14" fontId="2" fillId="3" borderId="3" xfId="1" applyNumberFormat="1"/>
    <xf numFmtId="18" fontId="2" fillId="3" borderId="3" xfId="1" applyNumberFormat="1" applyAlignment="1">
      <alignment horizontal="center"/>
    </xf>
    <xf numFmtId="0" fontId="3" fillId="4" borderId="3" xfId="2" applyAlignment="1">
      <alignment horizontal="center"/>
    </xf>
    <xf numFmtId="18" fontId="3" fillId="4" borderId="3" xfId="2" applyNumberFormat="1" applyAlignment="1">
      <alignment horizontal="center"/>
    </xf>
    <xf numFmtId="14" fontId="3" fillId="4" borderId="3" xfId="2" applyNumberFormat="1" applyAlignment="1">
      <alignment horizontal="center"/>
    </xf>
    <xf numFmtId="14" fontId="2" fillId="3" borderId="3" xfId="1" applyNumberFormat="1" applyAlignment="1">
      <alignment horizontal="center" vertical="center" readingOrder="1"/>
    </xf>
    <xf numFmtId="0" fontId="3" fillId="4" borderId="3" xfId="2" applyAlignment="1">
      <alignment horizontal="center" vertical="center" readingOrder="1"/>
    </xf>
    <xf numFmtId="14" fontId="3" fillId="4" borderId="3" xfId="2" applyNumberFormat="1" applyAlignment="1">
      <alignment horizontal="center" vertical="center" readingOrder="1"/>
    </xf>
    <xf numFmtId="0" fontId="3" fillId="4" borderId="3" xfId="2" applyAlignment="1">
      <alignment horizontal="center" vertical="center" readingOrder="2"/>
    </xf>
    <xf numFmtId="0" fontId="3" fillId="4" borderId="3" xfId="2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3" fillId="4" borderId="4" xfId="2" applyBorder="1" applyAlignment="1">
      <alignment horizontal="center" vertical="center" readingOrder="1"/>
    </xf>
    <xf numFmtId="0" fontId="3" fillId="4" borderId="5" xfId="2" applyBorder="1" applyAlignment="1">
      <alignment horizontal="center"/>
    </xf>
    <xf numFmtId="0" fontId="3" fillId="4" borderId="0" xfId="2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</cellXfs>
  <cellStyles count="3">
    <cellStyle name="Normal" xfId="0" builtinId="0"/>
    <cellStyle name="إدخال" xfId="1" builtinId="20"/>
    <cellStyle name="حساب" xfId="2" builtinId="22"/>
  </cellStyles>
  <dxfs count="21">
    <dxf>
      <alignment horizontal="center" vertical="center" textRotation="0" wrapText="0" indent="0" justifyLastLine="0" shrinkToFit="0" readingOrder="1"/>
      <border diagonalUp="0" diagonalDown="0">
        <left style="thin">
          <color rgb="FF7F7F7F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border outline="0">
        <left style="thin">
          <color rgb="FF7F7F7F"/>
        </left>
      </border>
    </dxf>
    <dxf>
      <alignment horizontal="center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border outline="0">
        <right style="thin">
          <color rgb="FF7F7F7F"/>
        </right>
      </border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alignment horizontal="general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JO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قوة الكسر</c:v>
          </c:tx>
          <c:marker>
            <c:symbol val="none"/>
          </c:marker>
          <c:xVal>
            <c:numRef>
              <c:f>ورقة1!$AC$21:$AC$26</c:f>
              <c:numCache>
                <c:formatCode>General</c:formatCode>
                <c:ptCount val="6"/>
                <c:pt idx="0">
                  <c:v>1</c:v>
                </c:pt>
                <c:pt idx="1">
                  <c:v>3</c:v>
                </c:pt>
                <c:pt idx="2">
                  <c:v>7</c:v>
                </c:pt>
                <c:pt idx="3">
                  <c:v>14</c:v>
                </c:pt>
                <c:pt idx="4">
                  <c:v>28</c:v>
                </c:pt>
                <c:pt idx="5">
                  <c:v>56</c:v>
                </c:pt>
              </c:numCache>
            </c:numRef>
          </c:xVal>
          <c:yVal>
            <c:numRef>
              <c:f>ورقة1!$AB$21:$AB$26</c:f>
              <c:numCache>
                <c:formatCode>General</c:formatCode>
                <c:ptCount val="6"/>
                <c:pt idx="0">
                  <c:v>6.3100000000000005</c:v>
                </c:pt>
                <c:pt idx="1">
                  <c:v>14.173500000000001</c:v>
                </c:pt>
                <c:pt idx="2">
                  <c:v>28.045000000000002</c:v>
                </c:pt>
                <c:pt idx="3">
                  <c:v>23.274999999999999</c:v>
                </c:pt>
                <c:pt idx="4">
                  <c:v>25.82</c:v>
                </c:pt>
                <c:pt idx="5">
                  <c:v>33.78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513216"/>
        <c:axId val="111477888"/>
      </c:scatterChart>
      <c:valAx>
        <c:axId val="93513216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مدة الكسر (يوم 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1477888"/>
        <c:crosses val="autoZero"/>
        <c:crossBetween val="midCat"/>
      </c:valAx>
      <c:valAx>
        <c:axId val="111477888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مقاومة الكسر (</a:t>
                </a:r>
                <a:r>
                  <a:rPr lang="en-GB"/>
                  <a:t>KN</a:t>
                </a:r>
                <a:r>
                  <a:rPr lang="ar-JO"/>
                  <a:t>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35132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J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قوة التحمل للكسر</c:v>
          </c:tx>
          <c:marker>
            <c:symbol val="none"/>
          </c:marker>
          <c:xVal>
            <c:numRef>
              <c:f>ورقة1!$P$21:$P$26</c:f>
              <c:numCache>
                <c:formatCode>General</c:formatCode>
                <c:ptCount val="6"/>
                <c:pt idx="0">
                  <c:v>1</c:v>
                </c:pt>
                <c:pt idx="1">
                  <c:v>3</c:v>
                </c:pt>
                <c:pt idx="2">
                  <c:v>7</c:v>
                </c:pt>
                <c:pt idx="3">
                  <c:v>14</c:v>
                </c:pt>
                <c:pt idx="4">
                  <c:v>28</c:v>
                </c:pt>
                <c:pt idx="5">
                  <c:v>56</c:v>
                </c:pt>
              </c:numCache>
            </c:numRef>
          </c:xVal>
          <c:yVal>
            <c:numRef>
              <c:f>ورقة1!$O$21:$O$26</c:f>
              <c:numCache>
                <c:formatCode>General</c:formatCode>
                <c:ptCount val="6"/>
                <c:pt idx="0">
                  <c:v>7.7650000000000006</c:v>
                </c:pt>
                <c:pt idx="1">
                  <c:v>13.35</c:v>
                </c:pt>
                <c:pt idx="2">
                  <c:v>27.030749999999998</c:v>
                </c:pt>
                <c:pt idx="3">
                  <c:v>26.823500000000003</c:v>
                </c:pt>
                <c:pt idx="4">
                  <c:v>29.685000000000002</c:v>
                </c:pt>
                <c:pt idx="5">
                  <c:v>27.905000000000001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917312"/>
        <c:axId val="113095424"/>
      </c:scatterChart>
      <c:valAx>
        <c:axId val="111917312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مدة الكسر (يوم</a:t>
                </a:r>
                <a:r>
                  <a:rPr lang="ar-JO" baseline="0"/>
                  <a:t> )</a:t>
                </a:r>
                <a:endParaRPr lang="ar-JO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3095424"/>
        <c:crosses val="autoZero"/>
        <c:crossBetween val="midCat"/>
      </c:valAx>
      <c:valAx>
        <c:axId val="113095424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مقاومة الكسر (</a:t>
                </a:r>
                <a:r>
                  <a:rPr lang="en-GB"/>
                  <a:t>KN</a:t>
                </a:r>
                <a:r>
                  <a:rPr lang="ar-JO"/>
                  <a:t>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crossAx val="11191731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533400</xdr:colOff>
      <xdr:row>0</xdr:row>
      <xdr:rowOff>66676</xdr:rowOff>
    </xdr:from>
    <xdr:to>
      <xdr:col>9</xdr:col>
      <xdr:colOff>553984</xdr:colOff>
      <xdr:row>10</xdr:row>
      <xdr:rowOff>63118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8317174" y="66676"/>
          <a:ext cx="4553426" cy="1806192"/>
        </a:xfrm>
        <a:prstGeom prst="rect">
          <a:avLst/>
        </a:prstGeom>
      </xdr:spPr>
    </xdr:pic>
    <xdr:clientData/>
  </xdr:twoCellAnchor>
  <xdr:twoCellAnchor>
    <xdr:from>
      <xdr:col>18</xdr:col>
      <xdr:colOff>931334</xdr:colOff>
      <xdr:row>39</xdr:row>
      <xdr:rowOff>42333</xdr:rowOff>
    </xdr:from>
    <xdr:to>
      <xdr:col>24</xdr:col>
      <xdr:colOff>582084</xdr:colOff>
      <xdr:row>58</xdr:row>
      <xdr:rowOff>10582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571501</xdr:colOff>
      <xdr:row>38</xdr:row>
      <xdr:rowOff>168274</xdr:rowOff>
    </xdr:from>
    <xdr:to>
      <xdr:col>13</xdr:col>
      <xdr:colOff>952501</xdr:colOff>
      <xdr:row>58</xdr:row>
      <xdr:rowOff>74082</xdr:rowOff>
    </xdr:to>
    <xdr:graphicFrame macro="">
      <xdr:nvGraphicFramePr>
        <xdr:cNvPr id="4" name="مخطط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الجدول1" displayName="الجدول1" ref="F17:M29" totalsRowShown="0" dataCellStyle="حساب">
  <autoFilter ref="F17:M29"/>
  <tableColumns count="8">
    <tableColumn id="1" name="ساعة الصب" dataCellStyle="حساب"/>
    <tableColumn id="2" name="تاريخ الصب" dataDxfId="20" dataCellStyle="حساب"/>
    <tableColumn id="3" name="تاريخ الكسر" dataDxfId="19" dataCellStyle="حساب"/>
    <tableColumn id="4" name="عمر الخرسانة" dataCellStyle="حساب"/>
    <tableColumn id="5" name="وزن العينة(غم)" dataCellStyle="حساب"/>
    <tableColumn id="6" name="أبعاد العينة  " dataCellStyle="حساب"/>
    <tableColumn id="7" name="مساحة الوجه(سم2)" dataCellStyle="حساب"/>
    <tableColumn id="8" name="حمل الكسر KN" dataCellStyle="حساب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الجدول2" displayName="الجدول2" ref="N17:N29" totalsRowShown="0" dataDxfId="18" dataCellStyle="حساب">
  <autoFilter ref="N17:N29"/>
  <tableColumns count="1">
    <tableColumn id="1" name="مقاومة الضغط N/MM^2" dataDxfId="17" dataCellStyle="حساب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الجدول3" displayName="الجدول3" ref="E17:E29" totalsRowShown="0" dataCellStyle="حساب">
  <autoFilter ref="E17:E29"/>
  <tableColumns count="1">
    <tableColumn id="1" name="رقم العينة" dataCellStyle="حساب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الجدول5" displayName="الجدول5" ref="R34:AA37" totalsRowShown="0" tableBorderDxfId="16" dataCellStyle="إدخال">
  <autoFilter ref="R34:AA37"/>
  <tableColumns count="10">
    <tableColumn id="1" name="رقم العينة" dataCellStyle="إدخال"/>
    <tableColumn id="2" name="ساعة الصب" dataCellStyle="إدخال"/>
    <tableColumn id="3" name="تاريخ الصب" dataCellStyle="إدخال"/>
    <tableColumn id="4" name="تاريخ الكسر" dataCellStyle="إدخال"/>
    <tableColumn id="5" name="عمر الخرسانة" dataCellStyle="إدخال"/>
    <tableColumn id="6" name="وزن العينة(غم)" dataCellStyle="إدخال"/>
    <tableColumn id="7" name="أبعاد العينة  " dataCellStyle="إدخال"/>
    <tableColumn id="8" name="مساحة الوجه(سم2)" dataCellStyle="إدخال"/>
    <tableColumn id="9" name="حمل الكسر KN" dataCellStyle="إدخال"/>
    <tableColumn id="10" name="مقاومة الضغط N/MM^2" dataCellStyle="إدخال"/>
  </tableColumns>
  <tableStyleInfo name="TableStyleLight10" showFirstColumn="0" showLastColumn="0" showRowStripes="1" showColumnStripes="0"/>
</table>
</file>

<file path=xl/tables/table5.xml><?xml version="1.0" encoding="utf-8"?>
<table xmlns="http://schemas.openxmlformats.org/spreadsheetml/2006/main" id="7" name="الجدول58" displayName="الجدول58" ref="E34:N37" totalsRowShown="0" headerRowDxfId="15" dataDxfId="14" tableBorderDxfId="13" dataCellStyle="إدخال">
  <autoFilter ref="E34:N37"/>
  <tableColumns count="10">
    <tableColumn id="1" name="رقم العينة" dataDxfId="12" dataCellStyle="إدخال"/>
    <tableColumn id="2" name="ساعة الصب" dataDxfId="11" dataCellStyle="إدخال"/>
    <tableColumn id="3" name="تاريخ الصب" dataDxfId="10" dataCellStyle="إدخال"/>
    <tableColumn id="4" name="تاريخ الكسر" dataDxfId="9" dataCellStyle="إدخال"/>
    <tableColumn id="5" name="عمر الخرسانة" dataDxfId="8" dataCellStyle="إدخال"/>
    <tableColumn id="6" name="وزن العينة(غم)" dataDxfId="7" dataCellStyle="إدخال"/>
    <tableColumn id="7" name="أبعاد العينة  " dataDxfId="6" dataCellStyle="إدخال"/>
    <tableColumn id="8" name="مساحة الوجه(سم2)" dataDxfId="5" dataCellStyle="إدخال"/>
    <tableColumn id="9" name="حمل الكسر KN" dataDxfId="4" dataCellStyle="إدخال"/>
    <tableColumn id="10" name="مقاومة الضغط N/MM^2" dataDxfId="3" dataCellStyle="إدخال"/>
  </tableColumns>
  <tableStyleInfo name="TableStyleLight10" showFirstColumn="0" showLastColumn="0" showRowStripes="1" showColumnStripes="0"/>
</table>
</file>

<file path=xl/tables/table6.xml><?xml version="1.0" encoding="utf-8"?>
<table xmlns="http://schemas.openxmlformats.org/spreadsheetml/2006/main" id="4" name="الجدول4" displayName="الجدول4" ref="O20:P26" totalsRowShown="0" headerRowDxfId="2">
  <autoFilter ref="O20:P26"/>
  <tableColumns count="2">
    <tableColumn id="1" name="مقاومة الضغط" dataDxfId="1" dataCellStyle="حساب"/>
    <tableColumn id="2" name="مدة الكسر" dataDxfId="0" dataCellStyle="حساب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6:AC37"/>
  <sheetViews>
    <sheetView rightToLeft="1" tabSelected="1" topLeftCell="S21" zoomScale="90" zoomScaleNormal="90" workbookViewId="0">
      <selection activeCell="Z42" sqref="Z42"/>
    </sheetView>
  </sheetViews>
  <sheetFormatPr defaultRowHeight="14.25" x14ac:dyDescent="0.2"/>
  <cols>
    <col min="6" max="6" width="11.5" customWidth="1"/>
    <col min="7" max="7" width="12.5" customWidth="1"/>
    <col min="8" max="8" width="13.375" customWidth="1"/>
    <col min="9" max="9" width="13.125" customWidth="1"/>
    <col min="10" max="10" width="16.625" customWidth="1"/>
    <col min="11" max="11" width="10.375" customWidth="1"/>
    <col min="12" max="12" width="14.5" customWidth="1"/>
    <col min="13" max="13" width="13.875" customWidth="1"/>
    <col min="14" max="14" width="22.75" customWidth="1"/>
    <col min="15" max="15" width="15" customWidth="1"/>
    <col min="16" max="16" width="12.125" customWidth="1"/>
    <col min="17" max="17" width="10.375" customWidth="1"/>
    <col min="18" max="18" width="15" customWidth="1"/>
    <col min="19" max="19" width="12.625" customWidth="1"/>
    <col min="20" max="20" width="18.375" customWidth="1"/>
    <col min="21" max="21" width="17.125" customWidth="1"/>
    <col min="22" max="22" width="15.25" customWidth="1"/>
    <col min="23" max="23" width="15" customWidth="1"/>
    <col min="24" max="24" width="11.875" customWidth="1"/>
    <col min="25" max="25" width="16.5" customWidth="1"/>
    <col min="26" max="26" width="14.875" customWidth="1"/>
    <col min="27" max="27" width="19.75" customWidth="1"/>
    <col min="28" max="28" width="13.5" customWidth="1"/>
    <col min="29" max="29" width="11.25" customWidth="1"/>
  </cols>
  <sheetData>
    <row r="16" spans="9:22" ht="15" thickBot="1" x14ac:dyDescent="0.25">
      <c r="I16" s="6" t="s">
        <v>16</v>
      </c>
      <c r="J16" s="6" t="s">
        <v>19</v>
      </c>
      <c r="U16" s="6" t="s">
        <v>16</v>
      </c>
      <c r="V16" s="6" t="s">
        <v>17</v>
      </c>
    </row>
    <row r="17" spans="5:29" ht="15.75" thickBot="1" x14ac:dyDescent="0.25">
      <c r="E17" t="s">
        <v>0</v>
      </c>
      <c r="F17" t="s">
        <v>7</v>
      </c>
      <c r="G17" t="s">
        <v>1</v>
      </c>
      <c r="H17" t="s">
        <v>2</v>
      </c>
      <c r="I17" t="s">
        <v>3</v>
      </c>
      <c r="J17" s="6" t="s">
        <v>11</v>
      </c>
      <c r="K17" t="s">
        <v>10</v>
      </c>
      <c r="L17" t="s">
        <v>12</v>
      </c>
      <c r="M17" t="s">
        <v>8</v>
      </c>
      <c r="N17" t="s">
        <v>4</v>
      </c>
      <c r="R17" s="21" t="s">
        <v>0</v>
      </c>
      <c r="S17" s="22" t="s">
        <v>7</v>
      </c>
      <c r="T17" s="22" t="s">
        <v>1</v>
      </c>
      <c r="U17" s="22" t="s">
        <v>2</v>
      </c>
      <c r="V17" s="22" t="s">
        <v>3</v>
      </c>
      <c r="W17" s="22" t="s">
        <v>11</v>
      </c>
      <c r="X17" s="22" t="s">
        <v>10</v>
      </c>
      <c r="Y17" s="22" t="s">
        <v>12</v>
      </c>
      <c r="Z17" s="22" t="s">
        <v>8</v>
      </c>
      <c r="AA17" s="22" t="s">
        <v>4</v>
      </c>
    </row>
    <row r="18" spans="5:29" ht="15" x14ac:dyDescent="0.25">
      <c r="E18" s="13">
        <v>1</v>
      </c>
      <c r="F18" s="14">
        <v>0.62152777777777779</v>
      </c>
      <c r="G18" s="15">
        <v>41777</v>
      </c>
      <c r="H18" s="15">
        <v>41777</v>
      </c>
      <c r="I18" s="13" t="s">
        <v>5</v>
      </c>
      <c r="J18" s="13">
        <v>2381.5</v>
      </c>
      <c r="K18" s="13" t="s">
        <v>9</v>
      </c>
      <c r="L18" s="13">
        <v>100</v>
      </c>
      <c r="M18" s="13">
        <v>77.8</v>
      </c>
      <c r="N18" s="13">
        <v>7.78</v>
      </c>
      <c r="R18" s="17">
        <v>1</v>
      </c>
      <c r="S18" s="14">
        <v>0.63194444444444442</v>
      </c>
      <c r="T18" s="18">
        <v>41778</v>
      </c>
      <c r="U18" s="18">
        <v>41779</v>
      </c>
      <c r="V18" s="19" t="s">
        <v>5</v>
      </c>
      <c r="W18" s="17">
        <v>2434.4</v>
      </c>
      <c r="X18" s="17" t="s">
        <v>9</v>
      </c>
      <c r="Y18" s="17">
        <v>100</v>
      </c>
      <c r="Z18" s="17">
        <v>62.5</v>
      </c>
      <c r="AA18" s="17">
        <v>6.25</v>
      </c>
    </row>
    <row r="19" spans="5:29" ht="15" x14ac:dyDescent="0.25">
      <c r="E19" s="13">
        <v>2</v>
      </c>
      <c r="F19" s="14">
        <v>0.62152777777777779</v>
      </c>
      <c r="G19" s="15">
        <v>41777</v>
      </c>
      <c r="H19" s="15">
        <v>41777</v>
      </c>
      <c r="I19" s="13" t="s">
        <v>5</v>
      </c>
      <c r="J19" s="13">
        <v>2509.5</v>
      </c>
      <c r="K19" s="13" t="s">
        <v>9</v>
      </c>
      <c r="L19" s="13">
        <v>100</v>
      </c>
      <c r="M19" s="13">
        <v>75.5</v>
      </c>
      <c r="N19" s="13">
        <v>7.75</v>
      </c>
      <c r="R19" s="17">
        <v>2</v>
      </c>
      <c r="S19" s="14">
        <v>0.63194444444444442</v>
      </c>
      <c r="T19" s="18">
        <v>41778</v>
      </c>
      <c r="U19" s="18">
        <v>41779</v>
      </c>
      <c r="V19" s="19" t="s">
        <v>5</v>
      </c>
      <c r="W19" s="17">
        <v>2428</v>
      </c>
      <c r="X19" s="17" t="s">
        <v>9</v>
      </c>
      <c r="Y19" s="17">
        <v>100</v>
      </c>
      <c r="Z19" s="17">
        <v>63.7</v>
      </c>
      <c r="AA19" s="17">
        <v>6.37</v>
      </c>
    </row>
    <row r="20" spans="5:29" ht="15" x14ac:dyDescent="0.25">
      <c r="E20" s="13">
        <v>3</v>
      </c>
      <c r="F20" s="14">
        <v>0.62152777777777779</v>
      </c>
      <c r="G20" s="15">
        <v>41777</v>
      </c>
      <c r="H20" s="15">
        <v>41780</v>
      </c>
      <c r="I20" s="13" t="s">
        <v>6</v>
      </c>
      <c r="J20" s="13">
        <v>2432</v>
      </c>
      <c r="K20" s="13" t="s">
        <v>9</v>
      </c>
      <c r="L20" s="13">
        <v>100</v>
      </c>
      <c r="M20" s="13">
        <v>125.074</v>
      </c>
      <c r="N20" s="13">
        <v>12.5</v>
      </c>
      <c r="O20" s="6" t="s">
        <v>24</v>
      </c>
      <c r="P20" s="6" t="s">
        <v>25</v>
      </c>
      <c r="R20" s="13">
        <v>3</v>
      </c>
      <c r="S20" s="14">
        <v>0.63194444444444442</v>
      </c>
      <c r="T20" s="18">
        <v>41778</v>
      </c>
      <c r="U20" s="15">
        <v>41781</v>
      </c>
      <c r="V20" s="13" t="s">
        <v>6</v>
      </c>
      <c r="W20" s="13">
        <v>2425</v>
      </c>
      <c r="X20" s="13" t="s">
        <v>9</v>
      </c>
      <c r="Y20" s="13">
        <v>100</v>
      </c>
      <c r="Z20" s="13">
        <v>141.85</v>
      </c>
      <c r="AA20" s="13">
        <v>14.185</v>
      </c>
      <c r="AB20" s="26" t="s">
        <v>24</v>
      </c>
      <c r="AC20" s="27" t="s">
        <v>25</v>
      </c>
    </row>
    <row r="21" spans="5:29" ht="15" x14ac:dyDescent="0.25">
      <c r="E21" s="13">
        <v>4</v>
      </c>
      <c r="F21" s="14">
        <v>0.62152777777777779</v>
      </c>
      <c r="G21" s="15">
        <v>41777</v>
      </c>
      <c r="H21" s="15">
        <v>41780</v>
      </c>
      <c r="I21" s="13" t="s">
        <v>6</v>
      </c>
      <c r="J21" s="13">
        <v>2444.4</v>
      </c>
      <c r="K21" s="13" t="s">
        <v>9</v>
      </c>
      <c r="L21" s="13">
        <v>100</v>
      </c>
      <c r="M21" s="13">
        <v>142.33600000000001</v>
      </c>
      <c r="N21" s="13">
        <v>14.2</v>
      </c>
      <c r="O21" s="13">
        <f xml:space="preserve"> AVERAGE(N18:N19)</f>
        <v>7.7650000000000006</v>
      </c>
      <c r="P21" s="23">
        <v>1</v>
      </c>
      <c r="R21" s="13">
        <v>4</v>
      </c>
      <c r="S21" s="14">
        <v>0.63194444444444442</v>
      </c>
      <c r="T21" s="18">
        <v>41778</v>
      </c>
      <c r="U21" s="15">
        <v>41781</v>
      </c>
      <c r="V21" s="13" t="s">
        <v>6</v>
      </c>
      <c r="W21" s="13">
        <v>2399.5</v>
      </c>
      <c r="X21" s="13" t="s">
        <v>9</v>
      </c>
      <c r="Y21" s="13">
        <v>100</v>
      </c>
      <c r="Z21" s="13">
        <v>141.62</v>
      </c>
      <c r="AA21" s="13">
        <v>14.162000000000001</v>
      </c>
      <c r="AB21" s="17">
        <f>(AA18+AA19)/2</f>
        <v>6.3100000000000005</v>
      </c>
      <c r="AC21" s="23">
        <v>1</v>
      </c>
    </row>
    <row r="22" spans="5:29" ht="15" x14ac:dyDescent="0.25">
      <c r="E22" s="13">
        <v>5</v>
      </c>
      <c r="F22" s="14">
        <v>0.62152777777777779</v>
      </c>
      <c r="G22" s="15">
        <v>41777</v>
      </c>
      <c r="H22" s="15">
        <v>41784</v>
      </c>
      <c r="I22" s="13" t="s">
        <v>13</v>
      </c>
      <c r="J22" s="13">
        <v>2430</v>
      </c>
      <c r="K22" s="13" t="s">
        <v>9</v>
      </c>
      <c r="L22" s="13">
        <v>100</v>
      </c>
      <c r="M22" s="13">
        <v>282.21499999999997</v>
      </c>
      <c r="N22" s="13">
        <v>28.221499999999999</v>
      </c>
      <c r="O22" s="20">
        <f>AVERAGE(N20:N21)</f>
        <v>13.35</v>
      </c>
      <c r="P22" s="24">
        <v>3</v>
      </c>
      <c r="R22" s="13">
        <v>5</v>
      </c>
      <c r="S22" s="14">
        <v>0.63194444444444442</v>
      </c>
      <c r="T22" s="18">
        <v>41778</v>
      </c>
      <c r="U22" s="15">
        <v>41785</v>
      </c>
      <c r="V22" s="13" t="s">
        <v>13</v>
      </c>
      <c r="W22" s="13">
        <v>2430.3000000000002</v>
      </c>
      <c r="X22" s="13" t="s">
        <v>9</v>
      </c>
      <c r="Y22" s="13">
        <v>100</v>
      </c>
      <c r="Z22" s="13">
        <v>285.5</v>
      </c>
      <c r="AA22" s="13">
        <v>28.55</v>
      </c>
      <c r="AB22" s="13">
        <f>(AA20+AA21)/2</f>
        <v>14.173500000000001</v>
      </c>
      <c r="AC22" s="24">
        <v>3</v>
      </c>
    </row>
    <row r="23" spans="5:29" ht="15" x14ac:dyDescent="0.25">
      <c r="E23" s="13">
        <v>6</v>
      </c>
      <c r="F23" s="14">
        <v>0.62152777777777779</v>
      </c>
      <c r="G23" s="15">
        <v>41777</v>
      </c>
      <c r="H23" s="15">
        <v>41784</v>
      </c>
      <c r="I23" s="13" t="s">
        <v>13</v>
      </c>
      <c r="J23" s="13">
        <v>2460</v>
      </c>
      <c r="K23" s="13" t="s">
        <v>9</v>
      </c>
      <c r="L23" s="13">
        <v>100</v>
      </c>
      <c r="M23" s="13">
        <v>258.39999999999998</v>
      </c>
      <c r="N23" s="13">
        <v>25.84</v>
      </c>
      <c r="O23" s="20">
        <f>AVERAGE(N22:N23)</f>
        <v>27.030749999999998</v>
      </c>
      <c r="P23" s="24">
        <v>7</v>
      </c>
      <c r="R23" s="13">
        <v>6</v>
      </c>
      <c r="S23" s="14">
        <v>0.63194444444444442</v>
      </c>
      <c r="T23" s="18">
        <v>41778</v>
      </c>
      <c r="U23" s="15">
        <v>41785</v>
      </c>
      <c r="V23" s="13" t="s">
        <v>13</v>
      </c>
      <c r="W23" s="13">
        <v>2420</v>
      </c>
      <c r="X23" s="13" t="s">
        <v>9</v>
      </c>
      <c r="Y23" s="13">
        <v>100</v>
      </c>
      <c r="Z23" s="13">
        <v>275.39999999999998</v>
      </c>
      <c r="AA23" s="13">
        <v>27.54</v>
      </c>
      <c r="AB23" s="13">
        <f>(AA22+AA23)/2</f>
        <v>28.045000000000002</v>
      </c>
      <c r="AC23" s="24">
        <v>7</v>
      </c>
    </row>
    <row r="24" spans="5:29" ht="15" x14ac:dyDescent="0.25">
      <c r="E24" s="13">
        <v>7</v>
      </c>
      <c r="F24" s="14">
        <v>0.62152777777777779</v>
      </c>
      <c r="G24" s="15">
        <v>41777</v>
      </c>
      <c r="H24" s="15">
        <v>41792</v>
      </c>
      <c r="I24" s="13" t="s">
        <v>14</v>
      </c>
      <c r="J24" s="13">
        <v>2477</v>
      </c>
      <c r="K24" s="13" t="s">
        <v>9</v>
      </c>
      <c r="L24" s="13">
        <v>100</v>
      </c>
      <c r="M24" s="13">
        <v>259.77</v>
      </c>
      <c r="N24" s="13">
        <v>25.977</v>
      </c>
      <c r="O24" s="20">
        <f>AVERAGE(N24:N25)</f>
        <v>26.823500000000003</v>
      </c>
      <c r="P24" s="24">
        <v>14</v>
      </c>
      <c r="R24" s="13">
        <v>7</v>
      </c>
      <c r="S24" s="14">
        <v>0.63194444444444442</v>
      </c>
      <c r="T24" s="18">
        <v>41778</v>
      </c>
      <c r="U24" s="15">
        <v>41793</v>
      </c>
      <c r="V24" s="13" t="s">
        <v>14</v>
      </c>
      <c r="W24" s="13">
        <v>2445.5</v>
      </c>
      <c r="X24" s="13" t="s">
        <v>9</v>
      </c>
      <c r="Y24" s="13">
        <v>100</v>
      </c>
      <c r="Z24" s="13">
        <v>185</v>
      </c>
      <c r="AA24" s="13">
        <v>18.5</v>
      </c>
      <c r="AB24" s="13">
        <f>(AA24+AA25)/2</f>
        <v>23.274999999999999</v>
      </c>
      <c r="AC24" s="24">
        <v>14</v>
      </c>
    </row>
    <row r="25" spans="5:29" ht="15" x14ac:dyDescent="0.25">
      <c r="E25" s="13">
        <v>8</v>
      </c>
      <c r="F25" s="14">
        <v>0.62152777777777779</v>
      </c>
      <c r="G25" s="15">
        <v>41777</v>
      </c>
      <c r="H25" s="15">
        <v>41792</v>
      </c>
      <c r="I25" s="13" t="s">
        <v>14</v>
      </c>
      <c r="J25" s="13">
        <v>2444</v>
      </c>
      <c r="K25" s="13" t="s">
        <v>9</v>
      </c>
      <c r="L25" s="13">
        <v>100</v>
      </c>
      <c r="M25" s="13">
        <v>276.7</v>
      </c>
      <c r="N25" s="13">
        <v>27.67</v>
      </c>
      <c r="O25" s="20">
        <f>AVERAGE(N26:N27)</f>
        <v>29.685000000000002</v>
      </c>
      <c r="P25" s="25">
        <v>28</v>
      </c>
      <c r="R25" s="13">
        <v>8</v>
      </c>
      <c r="S25" s="14">
        <v>0.63194444444444442</v>
      </c>
      <c r="T25" s="18">
        <v>41778</v>
      </c>
      <c r="U25" s="15">
        <v>41793</v>
      </c>
      <c r="V25" s="13" t="s">
        <v>14</v>
      </c>
      <c r="W25" s="13">
        <v>2382</v>
      </c>
      <c r="X25" s="13" t="s">
        <v>9</v>
      </c>
      <c r="Y25" s="13">
        <v>100</v>
      </c>
      <c r="Z25" s="13">
        <v>280.5</v>
      </c>
      <c r="AA25" s="13">
        <v>28.05</v>
      </c>
      <c r="AB25" s="17">
        <f>(AA26+AA27)/2</f>
        <v>25.82</v>
      </c>
      <c r="AC25" s="25">
        <v>28</v>
      </c>
    </row>
    <row r="26" spans="5:29" ht="15" x14ac:dyDescent="0.25">
      <c r="E26" s="13">
        <v>9</v>
      </c>
      <c r="F26" s="14">
        <v>0.62152777777777779</v>
      </c>
      <c r="G26" s="15">
        <v>41777</v>
      </c>
      <c r="H26" s="15">
        <v>41805</v>
      </c>
      <c r="I26" s="13" t="s">
        <v>21</v>
      </c>
      <c r="J26" s="13">
        <v>2470</v>
      </c>
      <c r="K26" s="13" t="s">
        <v>9</v>
      </c>
      <c r="L26" s="13">
        <v>100</v>
      </c>
      <c r="M26" s="13">
        <v>317.7</v>
      </c>
      <c r="N26" s="13">
        <v>31.77</v>
      </c>
      <c r="O26" s="20">
        <f>AVERAGE(N28:N29)</f>
        <v>27.905000000000001</v>
      </c>
      <c r="P26" s="25">
        <v>56</v>
      </c>
      <c r="R26" s="17">
        <v>9</v>
      </c>
      <c r="S26" s="14">
        <v>0.63194444444444442</v>
      </c>
      <c r="T26" s="18">
        <v>41778</v>
      </c>
      <c r="U26" s="15">
        <v>41806</v>
      </c>
      <c r="V26" s="13" t="s">
        <v>21</v>
      </c>
      <c r="W26" s="17">
        <v>2422</v>
      </c>
      <c r="X26" s="17" t="s">
        <v>9</v>
      </c>
      <c r="Y26" s="17">
        <v>100</v>
      </c>
      <c r="Z26" s="17">
        <v>259.5</v>
      </c>
      <c r="AA26" s="17">
        <v>25.31</v>
      </c>
      <c r="AB26" s="17">
        <f>(AA28+AA29)/2</f>
        <v>33.78</v>
      </c>
      <c r="AC26" s="25">
        <v>56</v>
      </c>
    </row>
    <row r="27" spans="5:29" ht="15" x14ac:dyDescent="0.25">
      <c r="E27" s="13">
        <v>10</v>
      </c>
      <c r="F27" s="14">
        <v>0.62152777777777779</v>
      </c>
      <c r="G27" s="15">
        <v>41777</v>
      </c>
      <c r="H27" s="15">
        <v>41805</v>
      </c>
      <c r="I27" s="13" t="s">
        <v>21</v>
      </c>
      <c r="J27" s="13">
        <v>2512.5</v>
      </c>
      <c r="K27" s="13" t="s">
        <v>9</v>
      </c>
      <c r="L27" s="13">
        <v>100</v>
      </c>
      <c r="M27" s="13">
        <v>276</v>
      </c>
      <c r="N27" s="13">
        <v>27.6</v>
      </c>
      <c r="R27" s="17">
        <v>10</v>
      </c>
      <c r="S27" s="14">
        <v>0.63194444444444442</v>
      </c>
      <c r="T27" s="18">
        <v>41778</v>
      </c>
      <c r="U27" s="15">
        <v>41806</v>
      </c>
      <c r="V27" s="13" t="s">
        <v>21</v>
      </c>
      <c r="W27" s="17">
        <v>2426.5</v>
      </c>
      <c r="X27" s="17" t="s">
        <v>9</v>
      </c>
      <c r="Y27" s="17">
        <v>100</v>
      </c>
      <c r="Z27" s="17">
        <v>270.39999999999998</v>
      </c>
      <c r="AA27" s="17">
        <v>26.33</v>
      </c>
    </row>
    <row r="28" spans="5:29" ht="15" x14ac:dyDescent="0.25">
      <c r="E28" s="13">
        <v>11</v>
      </c>
      <c r="F28" s="14">
        <v>0.62152777777777779</v>
      </c>
      <c r="G28" s="15">
        <v>41777</v>
      </c>
      <c r="H28" s="15">
        <v>41833</v>
      </c>
      <c r="I28" s="13" t="s">
        <v>22</v>
      </c>
      <c r="J28" s="13">
        <v>2429</v>
      </c>
      <c r="K28" s="13" t="s">
        <v>9</v>
      </c>
      <c r="L28" s="13">
        <v>100</v>
      </c>
      <c r="M28" s="13">
        <v>232.9</v>
      </c>
      <c r="N28" s="13">
        <v>23.29</v>
      </c>
      <c r="R28" s="13">
        <v>11</v>
      </c>
      <c r="S28" s="14">
        <v>0.63194444444444398</v>
      </c>
      <c r="T28" s="18">
        <v>41778</v>
      </c>
      <c r="U28" s="15">
        <v>41834</v>
      </c>
      <c r="V28" s="13" t="s">
        <v>22</v>
      </c>
      <c r="W28" s="13">
        <v>2429</v>
      </c>
      <c r="X28" s="13" t="s">
        <v>9</v>
      </c>
      <c r="Y28" s="13">
        <v>100</v>
      </c>
      <c r="Z28" s="13">
        <v>322.3</v>
      </c>
      <c r="AA28" s="13">
        <v>32.229999999999997</v>
      </c>
    </row>
    <row r="29" spans="5:29" ht="15" x14ac:dyDescent="0.25">
      <c r="E29" s="13">
        <v>12</v>
      </c>
      <c r="F29" s="14">
        <v>0.62152777777777779</v>
      </c>
      <c r="G29" s="15">
        <v>41777</v>
      </c>
      <c r="H29" s="15">
        <v>41833</v>
      </c>
      <c r="I29" s="13" t="s">
        <v>22</v>
      </c>
      <c r="J29" s="13">
        <v>2440.1999999999998</v>
      </c>
      <c r="K29" s="13" t="s">
        <v>9</v>
      </c>
      <c r="L29" s="13">
        <v>100</v>
      </c>
      <c r="M29" s="13">
        <v>325.2</v>
      </c>
      <c r="N29" s="13">
        <v>32.520000000000003</v>
      </c>
      <c r="R29" s="13">
        <v>12</v>
      </c>
      <c r="S29" s="14">
        <v>0.63194444444444442</v>
      </c>
      <c r="T29" s="18">
        <v>41778</v>
      </c>
      <c r="U29" s="15">
        <v>41834</v>
      </c>
      <c r="V29" s="13" t="s">
        <v>22</v>
      </c>
      <c r="W29" s="17">
        <v>2438</v>
      </c>
      <c r="X29" s="13" t="s">
        <v>15</v>
      </c>
      <c r="Y29" s="13">
        <v>100</v>
      </c>
      <c r="Z29" s="17">
        <v>353.3</v>
      </c>
      <c r="AA29" s="17">
        <v>35.33</v>
      </c>
    </row>
    <row r="30" spans="5:29" x14ac:dyDescent="0.2">
      <c r="K30" s="6"/>
    </row>
    <row r="31" spans="5:29" x14ac:dyDescent="0.2">
      <c r="K31" s="2"/>
      <c r="L31" s="3"/>
      <c r="M31" s="4"/>
      <c r="N31" s="1"/>
    </row>
    <row r="32" spans="5:29" x14ac:dyDescent="0.2">
      <c r="K32" s="2"/>
      <c r="L32" s="3"/>
      <c r="M32" s="2"/>
      <c r="N32" s="1"/>
      <c r="O32" s="2"/>
    </row>
    <row r="33" spans="5:27" x14ac:dyDescent="0.2">
      <c r="I33" s="6" t="s">
        <v>18</v>
      </c>
      <c r="J33" s="5" t="s">
        <v>19</v>
      </c>
      <c r="K33" s="2"/>
      <c r="L33" s="3"/>
      <c r="M33" s="2"/>
      <c r="N33" s="1"/>
      <c r="O33" s="2"/>
      <c r="U33" s="6" t="s">
        <v>18</v>
      </c>
      <c r="V33" t="s">
        <v>17</v>
      </c>
    </row>
    <row r="34" spans="5:27" x14ac:dyDescent="0.2">
      <c r="E34" s="6" t="s">
        <v>0</v>
      </c>
      <c r="F34" s="6" t="s">
        <v>7</v>
      </c>
      <c r="G34" s="6" t="s">
        <v>1</v>
      </c>
      <c r="H34" s="6" t="s">
        <v>2</v>
      </c>
      <c r="I34" s="6" t="s">
        <v>3</v>
      </c>
      <c r="J34" s="6" t="s">
        <v>11</v>
      </c>
      <c r="K34" s="6" t="s">
        <v>10</v>
      </c>
      <c r="L34" s="6" t="s">
        <v>12</v>
      </c>
      <c r="M34" s="6" t="s">
        <v>8</v>
      </c>
      <c r="N34" s="6" t="s">
        <v>4</v>
      </c>
      <c r="O34" s="2"/>
      <c r="R34" s="5" t="s">
        <v>0</v>
      </c>
      <c r="S34" s="5" t="s">
        <v>7</v>
      </c>
      <c r="T34" s="5" t="s">
        <v>1</v>
      </c>
      <c r="U34" s="5" t="s">
        <v>2</v>
      </c>
      <c r="V34" s="5" t="s">
        <v>3</v>
      </c>
      <c r="W34" s="6" t="s">
        <v>11</v>
      </c>
      <c r="X34" s="6" t="s">
        <v>10</v>
      </c>
      <c r="Y34" s="6" t="s">
        <v>12</v>
      </c>
      <c r="Z34" s="6" t="s">
        <v>8</v>
      </c>
      <c r="AA34" s="5" t="s">
        <v>4</v>
      </c>
    </row>
    <row r="35" spans="5:27" x14ac:dyDescent="0.2">
      <c r="E35" s="7">
        <v>1</v>
      </c>
      <c r="F35" s="8">
        <v>0.62152777777777779</v>
      </c>
      <c r="G35" s="9">
        <v>41777</v>
      </c>
      <c r="H35" s="10">
        <v>41792</v>
      </c>
      <c r="I35" s="7" t="s">
        <v>20</v>
      </c>
      <c r="J35" s="7">
        <v>3960</v>
      </c>
      <c r="K35" s="7" t="s">
        <v>23</v>
      </c>
      <c r="L35" s="7">
        <v>78.540000000000006</v>
      </c>
      <c r="M35" s="7">
        <v>135</v>
      </c>
      <c r="N35" s="7">
        <v>17.199000000000002</v>
      </c>
      <c r="O35" s="2"/>
      <c r="R35" s="7">
        <v>1</v>
      </c>
      <c r="S35" s="12">
        <v>0.63194444444444442</v>
      </c>
      <c r="T35" s="16">
        <v>41778</v>
      </c>
      <c r="U35" s="10">
        <v>41793</v>
      </c>
      <c r="V35" s="7" t="s">
        <v>20</v>
      </c>
      <c r="W35" s="7">
        <v>3953</v>
      </c>
      <c r="X35" s="7" t="s">
        <v>23</v>
      </c>
      <c r="Y35" s="7">
        <v>78.540000000000006</v>
      </c>
      <c r="Z35" s="7">
        <v>145.69999999999999</v>
      </c>
      <c r="AA35" s="7">
        <v>18.55</v>
      </c>
    </row>
    <row r="36" spans="5:27" x14ac:dyDescent="0.2">
      <c r="E36" s="7">
        <v>2</v>
      </c>
      <c r="F36" s="8">
        <v>0.62152777777777779</v>
      </c>
      <c r="G36" s="9">
        <v>41777</v>
      </c>
      <c r="H36" s="10">
        <v>41805</v>
      </c>
      <c r="I36" s="7" t="s">
        <v>21</v>
      </c>
      <c r="J36" s="7">
        <v>3958.3</v>
      </c>
      <c r="K36" s="7" t="s">
        <v>23</v>
      </c>
      <c r="L36" s="7">
        <v>78.540000000000006</v>
      </c>
      <c r="M36" s="7">
        <v>140.30000000000001</v>
      </c>
      <c r="N36" s="7">
        <v>17.86</v>
      </c>
      <c r="R36" s="7">
        <v>2</v>
      </c>
      <c r="S36" s="12">
        <v>0.63194444444444442</v>
      </c>
      <c r="T36" s="16">
        <v>41778</v>
      </c>
      <c r="U36" s="10">
        <v>41806</v>
      </c>
      <c r="V36" s="7" t="s">
        <v>21</v>
      </c>
      <c r="W36" s="7">
        <v>3915</v>
      </c>
      <c r="X36" s="7" t="s">
        <v>23</v>
      </c>
      <c r="Y36" s="7">
        <v>78.540000000000006</v>
      </c>
      <c r="Z36" s="7">
        <v>166.4</v>
      </c>
      <c r="AA36" s="7">
        <v>21.187000000000001</v>
      </c>
    </row>
    <row r="37" spans="5:27" x14ac:dyDescent="0.2">
      <c r="E37" s="7">
        <v>3</v>
      </c>
      <c r="F37" s="8">
        <v>0.62152777777777779</v>
      </c>
      <c r="G37" s="11">
        <v>41777</v>
      </c>
      <c r="H37" s="10">
        <v>41833</v>
      </c>
      <c r="I37" s="7" t="s">
        <v>22</v>
      </c>
      <c r="J37" s="7">
        <v>3945.5</v>
      </c>
      <c r="K37" s="7" t="s">
        <v>23</v>
      </c>
      <c r="L37" s="7">
        <v>78.540000000000006</v>
      </c>
      <c r="M37" s="7">
        <v>120.1</v>
      </c>
      <c r="N37" s="7">
        <v>15.3</v>
      </c>
      <c r="R37" s="7">
        <v>3</v>
      </c>
      <c r="S37" s="12">
        <v>0.63194444444444442</v>
      </c>
      <c r="T37" s="16">
        <v>41778</v>
      </c>
      <c r="U37" s="10">
        <v>41834</v>
      </c>
      <c r="V37" s="7" t="s">
        <v>22</v>
      </c>
      <c r="W37" s="7">
        <v>3944</v>
      </c>
      <c r="X37" s="7" t="s">
        <v>23</v>
      </c>
      <c r="Y37" s="7">
        <v>78.540000000000006</v>
      </c>
      <c r="Z37" s="7">
        <v>213.4</v>
      </c>
      <c r="AA37" s="7">
        <v>27.170999999999999</v>
      </c>
    </row>
  </sheetData>
  <pageMargins left="0.7" right="0.7" top="0.75" bottom="0.75" header="0.3" footer="0.3"/>
  <pageSetup paperSize="9" orientation="portrait" r:id="rId1"/>
  <drawing r:id="rId2"/>
  <tableParts count="6">
    <tablePart r:id="rId3"/>
    <tablePart r:id="rId4"/>
    <tablePart r:id="rId5"/>
    <tablePart r:id="rId6"/>
    <tablePart r:id="rId7"/>
    <tablePart r:id="rId8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2014-05-20T14:50:29Z</dcterms:created>
  <dcterms:modified xsi:type="dcterms:W3CDTF">2014-12-17T19:35:23Z</dcterms:modified>
</cp:coreProperties>
</file>